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0" yWindow="0" windowWidth="19440" windowHeight="8550"/>
  </bookViews>
  <sheets>
    <sheet name="Раздел подраздел " sheetId="3" r:id="rId1"/>
  </sheets>
  <calcPr calcId="162913"/>
</workbook>
</file>

<file path=xl/calcChain.xml><?xml version="1.0" encoding="utf-8"?>
<calcChain xmlns="http://schemas.openxmlformats.org/spreadsheetml/2006/main">
  <c r="G36" i="3"/>
  <c r="G35" l="1"/>
  <c r="G34"/>
  <c r="H5" l="1"/>
  <c r="H6"/>
  <c r="H7"/>
  <c r="H8"/>
  <c r="H9"/>
  <c r="H10"/>
  <c r="H11"/>
  <c r="H12"/>
  <c r="H14"/>
  <c r="H16"/>
  <c r="H17"/>
  <c r="H19"/>
  <c r="H20"/>
  <c r="H21"/>
  <c r="H22"/>
  <c r="H23"/>
  <c r="H24"/>
  <c r="H26"/>
  <c r="H27"/>
  <c r="H28"/>
  <c r="H29"/>
  <c r="H31"/>
  <c r="H33"/>
  <c r="H34"/>
  <c r="H35"/>
  <c r="H37"/>
  <c r="H38"/>
  <c r="H40"/>
  <c r="H41"/>
  <c r="H43"/>
  <c r="H44"/>
  <c r="H45"/>
  <c r="H46"/>
  <c r="H48"/>
  <c r="H49"/>
  <c r="H50"/>
  <c r="H51"/>
  <c r="H53"/>
  <c r="G5"/>
  <c r="G6"/>
  <c r="G7"/>
  <c r="G8"/>
  <c r="G9"/>
  <c r="G11"/>
  <c r="G12"/>
  <c r="G14"/>
  <c r="G16"/>
  <c r="G17"/>
  <c r="G19"/>
  <c r="G20"/>
  <c r="G21"/>
  <c r="G22"/>
  <c r="G23"/>
  <c r="G24"/>
  <c r="G26"/>
  <c r="G27"/>
  <c r="G28"/>
  <c r="G29"/>
  <c r="G31"/>
  <c r="G33"/>
  <c r="G37"/>
  <c r="G38"/>
  <c r="G40"/>
  <c r="G41"/>
  <c r="G43"/>
  <c r="G44"/>
  <c r="G45"/>
  <c r="G46"/>
  <c r="G48"/>
  <c r="G49"/>
  <c r="G50"/>
  <c r="G51"/>
  <c r="G53"/>
  <c r="E32"/>
  <c r="F32"/>
  <c r="D32"/>
  <c r="G32" l="1"/>
  <c r="H32"/>
  <c r="F13"/>
  <c r="D4" l="1"/>
  <c r="F30"/>
  <c r="E30"/>
  <c r="D30"/>
  <c r="G30" l="1"/>
  <c r="H30"/>
  <c r="E18"/>
  <c r="E4"/>
  <c r="E52"/>
  <c r="E47"/>
  <c r="E42"/>
  <c r="E39"/>
  <c r="E25"/>
  <c r="E15"/>
  <c r="E13"/>
  <c r="H13" s="1"/>
  <c r="F47"/>
  <c r="D47"/>
  <c r="H47" l="1"/>
  <c r="G47"/>
  <c r="E54"/>
  <c r="F52"/>
  <c r="D52"/>
  <c r="F42"/>
  <c r="D42"/>
  <c r="F39"/>
  <c r="D39"/>
  <c r="F25"/>
  <c r="D25"/>
  <c r="F18"/>
  <c r="D18"/>
  <c r="F15"/>
  <c r="D15"/>
  <c r="D13"/>
  <c r="G13" s="1"/>
  <c r="F4"/>
  <c r="H4" s="1"/>
  <c r="G15" l="1"/>
  <c r="H42"/>
  <c r="G42"/>
  <c r="H39"/>
  <c r="G39"/>
  <c r="H52"/>
  <c r="G52"/>
  <c r="H25"/>
  <c r="G25"/>
  <c r="G18"/>
  <c r="H18"/>
  <c r="H15"/>
  <c r="G4"/>
  <c r="F54"/>
  <c r="D54"/>
  <c r="H54" l="1"/>
  <c r="G54"/>
</calcChain>
</file>

<file path=xl/sharedStrings.xml><?xml version="1.0" encoding="utf-8"?>
<sst xmlns="http://schemas.openxmlformats.org/spreadsheetml/2006/main" count="150" uniqueCount="75">
  <si>
    <t>тыс. руб.</t>
  </si>
  <si>
    <t>01</t>
  </si>
  <si>
    <t>02</t>
  </si>
  <si>
    <t>Функционирование высшего должностного лица субъекта Российской Федерации и муниципального образования</t>
  </si>
  <si>
    <t>03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</si>
  <si>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</si>
  <si>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04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</si>
  <si>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</si>
  <si>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05</t>
  </si>
  <si>
    <t>Судебная система</t>
  </si>
  <si>
    <t>06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</si>
  <si>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</si>
  <si>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07</t>
  </si>
  <si>
    <t>11</t>
  </si>
  <si>
    <t>Резервные фонды</t>
  </si>
  <si>
    <t>13</t>
  </si>
  <si>
    <t>Другие общегосударственные вопросы</t>
  </si>
  <si>
    <t>Мобилизационная и вневойсковая подготовка</t>
  </si>
  <si>
    <t>10</t>
  </si>
  <si>
    <t>Защита населения и территории от чрезвычайных ситуаций природного и техногенного характера, пожарная безопасность</t>
  </si>
  <si>
    <t>14</t>
  </si>
  <si>
    <t>Другие вопросы в области национальной безопасности и правоохранительной деятельности</t>
  </si>
  <si>
    <t>Общеэкономические вопросы</t>
  </si>
  <si>
    <t>Сельское хозяйство и рыболовство</t>
  </si>
  <si>
    <t>08</t>
  </si>
  <si>
    <t>Транспорт</t>
  </si>
  <si>
    <t>09</t>
  </si>
  <si>
    <t>Дорожное хозяйство (дорожные фонды)</t>
  </si>
  <si>
    <t>12</t>
  </si>
  <si>
    <t>Другие вопросы в области национальной экономики</t>
  </si>
  <si>
    <t>Жилищное хозяйство</t>
  </si>
  <si>
    <t>Коммунальное хозяйство</t>
  </si>
  <si>
    <t>Благоустройство</t>
  </si>
  <si>
    <t>Другие вопросы в области жилищно-коммунального хозяйства</t>
  </si>
  <si>
    <t>Дошкольное образование</t>
  </si>
  <si>
    <t>Общее образование</t>
  </si>
  <si>
    <t>Дополнительное образование детей</t>
  </si>
  <si>
    <t>Молодежная политика</t>
  </si>
  <si>
    <t>Другие вопросы в области образования</t>
  </si>
  <si>
    <t>Культура</t>
  </si>
  <si>
    <t>Другие вопросы в области культуры, кинематографии</t>
  </si>
  <si>
    <t>Пенсионное обеспечение</t>
  </si>
  <si>
    <t>Социальное обеспечение населения</t>
  </si>
  <si>
    <t>Охрана семьи и детства</t>
  </si>
  <si>
    <t>Массовый спорт</t>
  </si>
  <si>
    <t>Другие вопросы в области физической культуры и спорта</t>
  </si>
  <si>
    <t>Периодическая печать и издательства</t>
  </si>
  <si>
    <t>Итого</t>
  </si>
  <si>
    <t>Другие вопросы в области социальной политики</t>
  </si>
  <si>
    <t>ОБЩЕГОСУДАРСТВЕННЫЕ ВОПРОСЫ</t>
  </si>
  <si>
    <t>НАЦИОНАЛЬНАЯ ОБОРОНА</t>
  </si>
  <si>
    <t>НАЦИОНАЛЬНАЯ БЕЗОПАСНОСТЬ И ПРАВООХРАНИТЕЛЬНАЯ ДЕЯТЕЛЬНОСТЬ</t>
  </si>
  <si>
    <t>НАЦИОНАЛЬНАЯ ЭКОНОМИКА</t>
  </si>
  <si>
    <t>ЖИЛИЩНО-КОММУНАЛЬНОЕ ХОЗЯЙСТВО</t>
  </si>
  <si>
    <t>ОБРАЗОВАНИЕ</t>
  </si>
  <si>
    <t>СОЦИАЛЬНАЯ ПОЛИТИКА</t>
  </si>
  <si>
    <t>ФИЗИЧЕСКАЯ КУЛЬТУРА И СПОРТ</t>
  </si>
  <si>
    <t>СРЕДСТВА МАССОВОЙ ИНФОРМАЦИИ</t>
  </si>
  <si>
    <t>Наименование раздела, подраздела</t>
  </si>
  <si>
    <t>КУЛЬТУРА, КИНЕМАТОГРАФИЯ</t>
  </si>
  <si>
    <t>Процент исполнения к первон. плану</t>
  </si>
  <si>
    <t>Процент исполнения к уточн. плану</t>
  </si>
  <si>
    <t>Раздел</t>
  </si>
  <si>
    <t>Подраз-дел</t>
  </si>
  <si>
    <t>Спорт высших достижений</t>
  </si>
  <si>
    <t>Физическая культура</t>
  </si>
  <si>
    <t>Первоначаль-ный план на 2025 год</t>
  </si>
  <si>
    <t>Уточненный план 
на 2025 год</t>
  </si>
  <si>
    <t>ОХРАНА ОКРУЖАЮЩЕЙ СРЕДЫ</t>
  </si>
  <si>
    <t>Сбор, удаление отходов и очистка сточных вод</t>
  </si>
  <si>
    <t>Водное хозяйство</t>
  </si>
  <si>
    <t>Обеспечение проведения выборов и референдумов</t>
  </si>
  <si>
    <t>Профессиональная подготовка, переподготовка и повышение квалификации</t>
  </si>
  <si>
    <t>Расходы бюджета Павловского муниципального округа по разделам, подразделам классификации расходов бюджета на 01.08.2025 года</t>
  </si>
  <si>
    <t>Исполнено на 01.08.2025 года</t>
  </si>
</sst>
</file>

<file path=xl/styles.xml><?xml version="1.0" encoding="utf-8"?>
<styleSheet xmlns="http://schemas.openxmlformats.org/spreadsheetml/2006/main">
  <numFmts count="1">
    <numFmt numFmtId="164" formatCode="#,##0.0"/>
  </numFmts>
  <fonts count="9">
    <font>
      <sz val="10"/>
      <name val="Arial"/>
    </font>
    <font>
      <sz val="11"/>
      <name val="Arial"/>
      <family val="2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4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8" fillId="0" borderId="0"/>
  </cellStyleXfs>
  <cellXfs count="30">
    <xf numFmtId="0" fontId="0" fillId="0" borderId="0" xfId="0"/>
    <xf numFmtId="0" fontId="1" fillId="0" borderId="0" xfId="0" applyFont="1"/>
    <xf numFmtId="0" fontId="3" fillId="0" borderId="0" xfId="0" applyFont="1"/>
    <xf numFmtId="0" fontId="3" fillId="0" borderId="0" xfId="0" applyFont="1" applyAlignment="1"/>
    <xf numFmtId="0" fontId="3" fillId="0" borderId="0" xfId="0" applyFont="1" applyBorder="1" applyAlignment="1" applyProtection="1">
      <alignment wrapText="1"/>
    </xf>
    <xf numFmtId="0" fontId="3" fillId="0" borderId="0" xfId="0" applyFont="1" applyBorder="1" applyAlignment="1" applyProtection="1">
      <alignment horizontal="center" wrapText="1"/>
    </xf>
    <xf numFmtId="0" fontId="3" fillId="0" borderId="0" xfId="0" applyFont="1" applyBorder="1" applyAlignment="1" applyProtection="1"/>
    <xf numFmtId="49" fontId="2" fillId="0" borderId="1" xfId="0" applyNumberFormat="1" applyFont="1" applyBorder="1" applyAlignment="1" applyProtection="1">
      <alignment horizontal="center" vertical="center" wrapText="1"/>
    </xf>
    <xf numFmtId="49" fontId="3" fillId="0" borderId="1" xfId="0" applyNumberFormat="1" applyFont="1" applyBorder="1" applyAlignment="1" applyProtection="1">
      <alignment horizontal="left" vertical="center" wrapText="1"/>
    </xf>
    <xf numFmtId="49" fontId="3" fillId="0" borderId="1" xfId="0" applyNumberFormat="1" applyFont="1" applyBorder="1" applyAlignment="1" applyProtection="1">
      <alignment horizontal="center" vertical="center" wrapText="1"/>
    </xf>
    <xf numFmtId="49" fontId="2" fillId="0" borderId="1" xfId="0" applyNumberFormat="1" applyFont="1" applyBorder="1" applyAlignment="1" applyProtection="1">
      <alignment horizontal="left" vertical="center" wrapText="1"/>
    </xf>
    <xf numFmtId="164" fontId="2" fillId="0" borderId="1" xfId="0" applyNumberFormat="1" applyFont="1" applyBorder="1" applyAlignment="1" applyProtection="1">
      <alignment horizontal="right" vertical="center" wrapText="1"/>
    </xf>
    <xf numFmtId="49" fontId="2" fillId="0" borderId="1" xfId="0" applyNumberFormat="1" applyFont="1" applyBorder="1" applyAlignment="1" applyProtection="1">
      <alignment horizontal="left"/>
    </xf>
    <xf numFmtId="49" fontId="4" fillId="0" borderId="1" xfId="0" applyNumberFormat="1" applyFont="1" applyBorder="1" applyAlignment="1" applyProtection="1">
      <alignment horizontal="center" vertical="center" wrapText="1"/>
    </xf>
    <xf numFmtId="164" fontId="1" fillId="0" borderId="0" xfId="0" applyNumberFormat="1" applyFont="1"/>
    <xf numFmtId="164" fontId="6" fillId="0" borderId="1" xfId="0" applyNumberFormat="1" applyFont="1" applyBorder="1" applyAlignment="1" applyProtection="1">
      <alignment horizontal="right" vertical="center" wrapText="1"/>
    </xf>
    <xf numFmtId="164" fontId="7" fillId="0" borderId="1" xfId="0" applyNumberFormat="1" applyFont="1" applyBorder="1" applyAlignment="1" applyProtection="1">
      <alignment horizontal="right" vertical="center" wrapText="1"/>
    </xf>
    <xf numFmtId="49" fontId="2" fillId="2" borderId="1" xfId="0" applyNumberFormat="1" applyFont="1" applyFill="1" applyBorder="1" applyAlignment="1" applyProtection="1">
      <alignment horizontal="left" vertical="center" wrapText="1"/>
    </xf>
    <xf numFmtId="49" fontId="2" fillId="2" borderId="1" xfId="0" applyNumberFormat="1" applyFont="1" applyFill="1" applyBorder="1" applyAlignment="1" applyProtection="1">
      <alignment horizontal="center" vertical="center" wrapText="1"/>
    </xf>
    <xf numFmtId="164" fontId="2" fillId="2" borderId="1" xfId="0" applyNumberFormat="1" applyFont="1" applyFill="1" applyBorder="1" applyAlignment="1" applyProtection="1">
      <alignment horizontal="right" vertical="center" wrapText="1"/>
    </xf>
    <xf numFmtId="164" fontId="3" fillId="2" borderId="1" xfId="0" applyNumberFormat="1" applyFont="1" applyFill="1" applyBorder="1" applyAlignment="1" applyProtection="1">
      <alignment horizontal="right" vertical="center" wrapText="1"/>
    </xf>
    <xf numFmtId="164" fontId="1" fillId="2" borderId="0" xfId="0" applyNumberFormat="1" applyFont="1" applyFill="1"/>
    <xf numFmtId="0" fontId="1" fillId="2" borderId="0" xfId="0" applyFont="1" applyFill="1"/>
    <xf numFmtId="49" fontId="3" fillId="2" borderId="1" xfId="0" applyNumberFormat="1" applyFont="1" applyFill="1" applyBorder="1" applyAlignment="1" applyProtection="1">
      <alignment horizontal="left" vertical="center" wrapText="1"/>
    </xf>
    <xf numFmtId="49" fontId="3" fillId="2" borderId="1" xfId="0" applyNumberFormat="1" applyFont="1" applyFill="1" applyBorder="1" applyAlignment="1" applyProtection="1">
      <alignment horizontal="center" vertical="center" wrapText="1"/>
    </xf>
    <xf numFmtId="164" fontId="7" fillId="2" borderId="1" xfId="0" applyNumberFormat="1" applyFont="1" applyFill="1" applyBorder="1" applyAlignment="1" applyProtection="1">
      <alignment horizontal="right" vertical="center" wrapText="1"/>
    </xf>
    <xf numFmtId="164" fontId="6" fillId="2" borderId="1" xfId="0" applyNumberFormat="1" applyFont="1" applyFill="1" applyBorder="1" applyAlignment="1" applyProtection="1">
      <alignment horizontal="right" vertical="center" wrapText="1"/>
    </xf>
    <xf numFmtId="49" fontId="3" fillId="2" borderId="1" xfId="1" applyNumberFormat="1" applyFont="1" applyFill="1" applyBorder="1" applyAlignment="1" applyProtection="1">
      <alignment horizontal="left" vertical="center" wrapText="1"/>
    </xf>
    <xf numFmtId="164" fontId="3" fillId="0" borderId="1" xfId="0" applyNumberFormat="1" applyFont="1" applyBorder="1" applyAlignment="1" applyProtection="1">
      <alignment horizontal="right" vertical="center" wrapText="1"/>
    </xf>
    <xf numFmtId="0" fontId="5" fillId="0" borderId="0" xfId="0" applyFont="1" applyAlignment="1">
      <alignment horizont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FF0000"/>
    <pageSetUpPr fitToPage="1"/>
  </sheetPr>
  <dimension ref="A1:K54"/>
  <sheetViews>
    <sheetView tabSelected="1" zoomScale="86" zoomScaleNormal="86" workbookViewId="0">
      <selection activeCell="B77" sqref="B77"/>
    </sheetView>
  </sheetViews>
  <sheetFormatPr defaultColWidth="8.85546875" defaultRowHeight="14.25" outlineLevelRow="1"/>
  <cols>
    <col min="1" max="1" width="45.140625" style="1" customWidth="1"/>
    <col min="2" max="2" width="7.140625" style="1" customWidth="1"/>
    <col min="3" max="3" width="7.42578125" style="1" customWidth="1"/>
    <col min="4" max="4" width="13" style="1" customWidth="1"/>
    <col min="5" max="5" width="13.85546875" style="1" customWidth="1"/>
    <col min="6" max="6" width="14.140625" style="1" customWidth="1"/>
    <col min="7" max="7" width="13" style="1" customWidth="1"/>
    <col min="8" max="8" width="13.7109375" style="1" customWidth="1"/>
    <col min="9" max="11" width="9.140625" style="1" customWidth="1"/>
    <col min="12" max="16384" width="8.85546875" style="1"/>
  </cols>
  <sheetData>
    <row r="1" spans="1:11" s="2" customFormat="1" ht="39" customHeight="1">
      <c r="A1" s="29" t="s">
        <v>73</v>
      </c>
      <c r="B1" s="29"/>
      <c r="C1" s="29"/>
      <c r="D1" s="29"/>
      <c r="E1" s="29"/>
      <c r="F1" s="29"/>
      <c r="G1" s="29"/>
      <c r="H1" s="29"/>
      <c r="I1" s="3"/>
      <c r="J1" s="3"/>
      <c r="K1" s="3"/>
    </row>
    <row r="2" spans="1:11" s="2" customFormat="1" ht="15">
      <c r="A2" s="4"/>
      <c r="B2" s="5"/>
      <c r="C2" s="5"/>
      <c r="D2" s="5"/>
      <c r="E2" s="4"/>
      <c r="F2" s="4"/>
      <c r="G2" s="5"/>
      <c r="H2" s="5" t="s">
        <v>0</v>
      </c>
      <c r="I2" s="4"/>
      <c r="J2" s="6"/>
      <c r="K2" s="6"/>
    </row>
    <row r="3" spans="1:11" s="2" customFormat="1" ht="45" customHeight="1">
      <c r="A3" s="13" t="s">
        <v>58</v>
      </c>
      <c r="B3" s="13" t="s">
        <v>62</v>
      </c>
      <c r="C3" s="13" t="s">
        <v>63</v>
      </c>
      <c r="D3" s="13" t="s">
        <v>66</v>
      </c>
      <c r="E3" s="13" t="s">
        <v>67</v>
      </c>
      <c r="F3" s="13" t="s">
        <v>74</v>
      </c>
      <c r="G3" s="13" t="s">
        <v>60</v>
      </c>
      <c r="H3" s="13" t="s">
        <v>61</v>
      </c>
    </row>
    <row r="4" spans="1:11">
      <c r="A4" s="10" t="s">
        <v>49</v>
      </c>
      <c r="B4" s="7" t="s">
        <v>1</v>
      </c>
      <c r="C4" s="7"/>
      <c r="D4" s="16">
        <f>SUM(D5:D12)</f>
        <v>381276.89999999997</v>
      </c>
      <c r="E4" s="11">
        <f>SUM(E5:E12)</f>
        <v>398424.1</v>
      </c>
      <c r="F4" s="11">
        <f>SUM(F5:F12)</f>
        <v>177148.79999999999</v>
      </c>
      <c r="G4" s="11">
        <f>F4/D4*100</f>
        <v>46.461980780897036</v>
      </c>
      <c r="H4" s="11">
        <f>F4/E4*100</f>
        <v>44.462370624668537</v>
      </c>
      <c r="I4" s="14"/>
    </row>
    <row r="5" spans="1:11" ht="45" outlineLevel="1">
      <c r="A5" s="8" t="s">
        <v>3</v>
      </c>
      <c r="B5" s="9" t="s">
        <v>1</v>
      </c>
      <c r="C5" s="9" t="s">
        <v>2</v>
      </c>
      <c r="D5" s="15">
        <v>3757.6</v>
      </c>
      <c r="E5" s="28">
        <v>3757.6</v>
      </c>
      <c r="F5" s="28">
        <v>2935</v>
      </c>
      <c r="G5" s="15">
        <f t="shared" ref="G5:G54" si="0">F5/D5*100</f>
        <v>78.108367042793276</v>
      </c>
      <c r="H5" s="15">
        <f t="shared" ref="H5:H54" si="1">F5/E5*100</f>
        <v>78.108367042793276</v>
      </c>
      <c r="I5" s="14"/>
    </row>
    <row r="6" spans="1:11" ht="60" outlineLevel="1">
      <c r="A6" s="8" t="s">
        <v>5</v>
      </c>
      <c r="B6" s="9" t="s">
        <v>1</v>
      </c>
      <c r="C6" s="9" t="s">
        <v>4</v>
      </c>
      <c r="D6" s="15">
        <v>10022.4</v>
      </c>
      <c r="E6" s="28">
        <v>10022.4</v>
      </c>
      <c r="F6" s="28">
        <v>5763.8</v>
      </c>
      <c r="G6" s="15">
        <f t="shared" si="0"/>
        <v>57.509179438058752</v>
      </c>
      <c r="H6" s="15">
        <f t="shared" si="1"/>
        <v>57.509179438058752</v>
      </c>
      <c r="I6" s="14"/>
    </row>
    <row r="7" spans="1:11" ht="60" outlineLevel="1">
      <c r="A7" s="8" t="s">
        <v>7</v>
      </c>
      <c r="B7" s="9" t="s">
        <v>1</v>
      </c>
      <c r="C7" s="9" t="s">
        <v>6</v>
      </c>
      <c r="D7" s="15">
        <v>166925.9</v>
      </c>
      <c r="E7" s="28">
        <v>169671.3</v>
      </c>
      <c r="F7" s="28">
        <v>97149</v>
      </c>
      <c r="G7" s="15">
        <f t="shared" si="0"/>
        <v>58.198877465989405</v>
      </c>
      <c r="H7" s="15">
        <f t="shared" si="1"/>
        <v>57.257179027920458</v>
      </c>
      <c r="I7" s="14"/>
    </row>
    <row r="8" spans="1:11" ht="15" outlineLevel="1">
      <c r="A8" s="8" t="s">
        <v>9</v>
      </c>
      <c r="B8" s="9" t="s">
        <v>1</v>
      </c>
      <c r="C8" s="9" t="s">
        <v>8</v>
      </c>
      <c r="D8" s="15">
        <v>25.9</v>
      </c>
      <c r="E8" s="28">
        <v>25.9</v>
      </c>
      <c r="F8" s="28">
        <v>0</v>
      </c>
      <c r="G8" s="15">
        <f t="shared" si="0"/>
        <v>0</v>
      </c>
      <c r="H8" s="15">
        <f t="shared" si="1"/>
        <v>0</v>
      </c>
      <c r="I8" s="14"/>
    </row>
    <row r="9" spans="1:11" ht="45" outlineLevel="1">
      <c r="A9" s="8" t="s">
        <v>11</v>
      </c>
      <c r="B9" s="9" t="s">
        <v>1</v>
      </c>
      <c r="C9" s="9" t="s">
        <v>10</v>
      </c>
      <c r="D9" s="15">
        <v>27782.3</v>
      </c>
      <c r="E9" s="28">
        <v>27867.4</v>
      </c>
      <c r="F9" s="28">
        <v>16717.3</v>
      </c>
      <c r="G9" s="15">
        <f t="shared" si="0"/>
        <v>60.172483919617882</v>
      </c>
      <c r="H9" s="15">
        <f t="shared" si="1"/>
        <v>59.988732353933258</v>
      </c>
      <c r="I9" s="14"/>
    </row>
    <row r="10" spans="1:11" ht="30" outlineLevel="1">
      <c r="A10" s="8" t="s">
        <v>71</v>
      </c>
      <c r="B10" s="9" t="s">
        <v>1</v>
      </c>
      <c r="C10" s="9" t="s">
        <v>12</v>
      </c>
      <c r="D10" s="15">
        <v>0</v>
      </c>
      <c r="E10" s="28">
        <v>9000</v>
      </c>
      <c r="F10" s="28">
        <v>0</v>
      </c>
      <c r="G10" s="15"/>
      <c r="H10" s="15">
        <f t="shared" si="1"/>
        <v>0</v>
      </c>
      <c r="I10" s="14"/>
    </row>
    <row r="11" spans="1:11" ht="15" outlineLevel="1">
      <c r="A11" s="8" t="s">
        <v>14</v>
      </c>
      <c r="B11" s="9" t="s">
        <v>1</v>
      </c>
      <c r="C11" s="9" t="s">
        <v>13</v>
      </c>
      <c r="D11" s="15">
        <v>80000</v>
      </c>
      <c r="E11" s="28">
        <v>59109.8</v>
      </c>
      <c r="F11" s="28">
        <v>0</v>
      </c>
      <c r="G11" s="15">
        <f t="shared" si="0"/>
        <v>0</v>
      </c>
      <c r="H11" s="15">
        <f t="shared" si="1"/>
        <v>0</v>
      </c>
      <c r="I11" s="14"/>
    </row>
    <row r="12" spans="1:11" ht="15" outlineLevel="1">
      <c r="A12" s="8" t="s">
        <v>16</v>
      </c>
      <c r="B12" s="9" t="s">
        <v>1</v>
      </c>
      <c r="C12" s="9" t="s">
        <v>15</v>
      </c>
      <c r="D12" s="15">
        <v>92762.8</v>
      </c>
      <c r="E12" s="28">
        <v>118969.7</v>
      </c>
      <c r="F12" s="28">
        <v>54583.7</v>
      </c>
      <c r="G12" s="15">
        <f t="shared" si="0"/>
        <v>58.842229859383281</v>
      </c>
      <c r="H12" s="15">
        <f t="shared" si="1"/>
        <v>45.880337598565013</v>
      </c>
      <c r="I12" s="14"/>
    </row>
    <row r="13" spans="1:11">
      <c r="A13" s="10" t="s">
        <v>50</v>
      </c>
      <c r="B13" s="7" t="s">
        <v>2</v>
      </c>
      <c r="C13" s="7"/>
      <c r="D13" s="16">
        <f>D14</f>
        <v>9163.6</v>
      </c>
      <c r="E13" s="11">
        <f>E14</f>
        <v>11983.4</v>
      </c>
      <c r="F13" s="11">
        <f>F14</f>
        <v>5954.8</v>
      </c>
      <c r="G13" s="16">
        <f t="shared" si="0"/>
        <v>64.983194377755467</v>
      </c>
      <c r="H13" s="16">
        <f t="shared" si="1"/>
        <v>49.692074035749457</v>
      </c>
      <c r="I13" s="14"/>
    </row>
    <row r="14" spans="1:11" ht="15" outlineLevel="1">
      <c r="A14" s="8" t="s">
        <v>17</v>
      </c>
      <c r="B14" s="9" t="s">
        <v>2</v>
      </c>
      <c r="C14" s="9" t="s">
        <v>4</v>
      </c>
      <c r="D14" s="15">
        <v>9163.6</v>
      </c>
      <c r="E14" s="28">
        <v>11983.4</v>
      </c>
      <c r="F14" s="28">
        <v>5954.8</v>
      </c>
      <c r="G14" s="15">
        <f t="shared" si="0"/>
        <v>64.983194377755467</v>
      </c>
      <c r="H14" s="15">
        <f t="shared" si="1"/>
        <v>49.692074035749457</v>
      </c>
      <c r="I14" s="14"/>
    </row>
    <row r="15" spans="1:11" ht="42.75">
      <c r="A15" s="10" t="s">
        <v>51</v>
      </c>
      <c r="B15" s="7" t="s">
        <v>4</v>
      </c>
      <c r="C15" s="7"/>
      <c r="D15" s="16">
        <f>SUM(D16:D17)</f>
        <v>71033.2</v>
      </c>
      <c r="E15" s="11">
        <f>SUM(E16:E17)</f>
        <v>46065.4</v>
      </c>
      <c r="F15" s="11">
        <f>SUM(F16:F17)</f>
        <v>19124.3</v>
      </c>
      <c r="G15" s="16">
        <f t="shared" si="0"/>
        <v>26.923044435559714</v>
      </c>
      <c r="H15" s="16">
        <f t="shared" si="1"/>
        <v>41.515540948303929</v>
      </c>
      <c r="I15" s="14"/>
    </row>
    <row r="16" spans="1:11" ht="42.75" customHeight="1" outlineLevel="1">
      <c r="A16" s="8" t="s">
        <v>19</v>
      </c>
      <c r="B16" s="9" t="s">
        <v>4</v>
      </c>
      <c r="C16" s="9" t="s">
        <v>18</v>
      </c>
      <c r="D16" s="15">
        <v>69723.199999999997</v>
      </c>
      <c r="E16" s="28">
        <v>44755.4</v>
      </c>
      <c r="F16" s="28">
        <v>19040.3</v>
      </c>
      <c r="G16" s="15">
        <f t="shared" si="0"/>
        <v>27.308413842164448</v>
      </c>
      <c r="H16" s="15">
        <f t="shared" si="1"/>
        <v>42.543022741389862</v>
      </c>
      <c r="I16" s="14"/>
    </row>
    <row r="17" spans="1:9" ht="25.15" customHeight="1" outlineLevel="1">
      <c r="A17" s="8" t="s">
        <v>21</v>
      </c>
      <c r="B17" s="9" t="s">
        <v>4</v>
      </c>
      <c r="C17" s="9" t="s">
        <v>20</v>
      </c>
      <c r="D17" s="15">
        <v>1310</v>
      </c>
      <c r="E17" s="28">
        <v>1310</v>
      </c>
      <c r="F17" s="28">
        <v>84</v>
      </c>
      <c r="G17" s="15">
        <f t="shared" si="0"/>
        <v>6.4122137404580153</v>
      </c>
      <c r="H17" s="15">
        <f t="shared" si="1"/>
        <v>6.4122137404580153</v>
      </c>
      <c r="I17" s="14"/>
    </row>
    <row r="18" spans="1:9">
      <c r="A18" s="10" t="s">
        <v>52</v>
      </c>
      <c r="B18" s="7" t="s">
        <v>6</v>
      </c>
      <c r="C18" s="7"/>
      <c r="D18" s="16">
        <f>SUM(D19:D24)</f>
        <v>320984.59999999998</v>
      </c>
      <c r="E18" s="11">
        <f>SUM(E19:E24)</f>
        <v>370336.1</v>
      </c>
      <c r="F18" s="11">
        <f>SUM(F19:F24)</f>
        <v>218140.4</v>
      </c>
      <c r="G18" s="16">
        <f t="shared" si="0"/>
        <v>67.9597712787467</v>
      </c>
      <c r="H18" s="16">
        <f t="shared" si="1"/>
        <v>58.903358327746069</v>
      </c>
      <c r="I18" s="14"/>
    </row>
    <row r="19" spans="1:9" ht="15" outlineLevel="1">
      <c r="A19" s="8" t="s">
        <v>22</v>
      </c>
      <c r="B19" s="9" t="s">
        <v>6</v>
      </c>
      <c r="C19" s="9" t="s">
        <v>1</v>
      </c>
      <c r="D19" s="15">
        <v>5603</v>
      </c>
      <c r="E19" s="28">
        <v>5603</v>
      </c>
      <c r="F19" s="28">
        <v>3850.8</v>
      </c>
      <c r="G19" s="15">
        <f t="shared" si="0"/>
        <v>68.727467428163493</v>
      </c>
      <c r="H19" s="15">
        <f t="shared" si="1"/>
        <v>68.727467428163493</v>
      </c>
      <c r="I19" s="14"/>
    </row>
    <row r="20" spans="1:9" ht="15" outlineLevel="1">
      <c r="A20" s="8" t="s">
        <v>23</v>
      </c>
      <c r="B20" s="9" t="s">
        <v>6</v>
      </c>
      <c r="C20" s="9" t="s">
        <v>8</v>
      </c>
      <c r="D20" s="15">
        <v>67481.7</v>
      </c>
      <c r="E20" s="28">
        <v>58506.8</v>
      </c>
      <c r="F20" s="28">
        <v>45521.7</v>
      </c>
      <c r="G20" s="15">
        <f t="shared" si="0"/>
        <v>67.45784412662988</v>
      </c>
      <c r="H20" s="15">
        <f t="shared" si="1"/>
        <v>77.80582769866065</v>
      </c>
      <c r="I20" s="14"/>
    </row>
    <row r="21" spans="1:9" ht="15" outlineLevel="1">
      <c r="A21" s="27" t="s">
        <v>70</v>
      </c>
      <c r="B21" s="9" t="s">
        <v>6</v>
      </c>
      <c r="C21" s="9" t="s">
        <v>10</v>
      </c>
      <c r="D21" s="15">
        <v>761</v>
      </c>
      <c r="E21" s="28">
        <v>760.3</v>
      </c>
      <c r="F21" s="28">
        <v>580.4</v>
      </c>
      <c r="G21" s="15">
        <f t="shared" si="0"/>
        <v>76.26806833114324</v>
      </c>
      <c r="H21" s="15">
        <f t="shared" si="1"/>
        <v>76.338287518084968</v>
      </c>
      <c r="I21" s="14"/>
    </row>
    <row r="22" spans="1:9" ht="15" outlineLevel="1">
      <c r="A22" s="8" t="s">
        <v>25</v>
      </c>
      <c r="B22" s="9" t="s">
        <v>6</v>
      </c>
      <c r="C22" s="9" t="s">
        <v>24</v>
      </c>
      <c r="D22" s="15">
        <v>10612.7</v>
      </c>
      <c r="E22" s="28">
        <v>12412.7</v>
      </c>
      <c r="F22" s="28">
        <v>4267.2</v>
      </c>
      <c r="G22" s="15">
        <f t="shared" si="0"/>
        <v>40.208429523118525</v>
      </c>
      <c r="H22" s="15">
        <f t="shared" si="1"/>
        <v>34.377693813594142</v>
      </c>
      <c r="I22" s="14"/>
    </row>
    <row r="23" spans="1:9" ht="15" outlineLevel="1">
      <c r="A23" s="8" t="s">
        <v>27</v>
      </c>
      <c r="B23" s="9" t="s">
        <v>6</v>
      </c>
      <c r="C23" s="9" t="s">
        <v>26</v>
      </c>
      <c r="D23" s="15">
        <v>197247.1</v>
      </c>
      <c r="E23" s="28">
        <v>250024.7</v>
      </c>
      <c r="F23" s="28">
        <v>140746</v>
      </c>
      <c r="G23" s="15">
        <f t="shared" si="0"/>
        <v>71.355168212865991</v>
      </c>
      <c r="H23" s="15">
        <f t="shared" si="1"/>
        <v>56.292838267579157</v>
      </c>
      <c r="I23" s="14"/>
    </row>
    <row r="24" spans="1:9" ht="30" outlineLevel="1">
      <c r="A24" s="8" t="s">
        <v>29</v>
      </c>
      <c r="B24" s="9" t="s">
        <v>6</v>
      </c>
      <c r="C24" s="9" t="s">
        <v>28</v>
      </c>
      <c r="D24" s="15">
        <v>39279.1</v>
      </c>
      <c r="E24" s="28">
        <v>43028.6</v>
      </c>
      <c r="F24" s="28">
        <v>23174.3</v>
      </c>
      <c r="G24" s="15">
        <f t="shared" si="0"/>
        <v>58.999060569106732</v>
      </c>
      <c r="H24" s="15">
        <f t="shared" si="1"/>
        <v>53.857899164741596</v>
      </c>
      <c r="I24" s="14"/>
    </row>
    <row r="25" spans="1:9" ht="18.600000000000001" customHeight="1">
      <c r="A25" s="10" t="s">
        <v>53</v>
      </c>
      <c r="B25" s="7" t="s">
        <v>8</v>
      </c>
      <c r="C25" s="7"/>
      <c r="D25" s="16">
        <f>D26+D27+D28+D29</f>
        <v>366070.6</v>
      </c>
      <c r="E25" s="11">
        <f>E26+E27+E28+E29</f>
        <v>528117</v>
      </c>
      <c r="F25" s="11">
        <f>F26+F27+F28+F29</f>
        <v>178469.7</v>
      </c>
      <c r="G25" s="16">
        <f t="shared" si="0"/>
        <v>48.752808884406456</v>
      </c>
      <c r="H25" s="16">
        <f t="shared" si="1"/>
        <v>33.793591192860674</v>
      </c>
      <c r="I25" s="14"/>
    </row>
    <row r="26" spans="1:9" ht="15" outlineLevel="1">
      <c r="A26" s="8" t="s">
        <v>30</v>
      </c>
      <c r="B26" s="9" t="s">
        <v>8</v>
      </c>
      <c r="C26" s="9" t="s">
        <v>1</v>
      </c>
      <c r="D26" s="15">
        <v>10446</v>
      </c>
      <c r="E26" s="28">
        <v>5441</v>
      </c>
      <c r="F26" s="28">
        <v>3177.1</v>
      </c>
      <c r="G26" s="15">
        <f t="shared" si="0"/>
        <v>30.414512732146274</v>
      </c>
      <c r="H26" s="15">
        <f t="shared" si="1"/>
        <v>58.391839735342764</v>
      </c>
      <c r="I26" s="14"/>
    </row>
    <row r="27" spans="1:9" ht="15" outlineLevel="1">
      <c r="A27" s="8" t="s">
        <v>31</v>
      </c>
      <c r="B27" s="9" t="s">
        <v>8</v>
      </c>
      <c r="C27" s="9" t="s">
        <v>2</v>
      </c>
      <c r="D27" s="15">
        <v>108235</v>
      </c>
      <c r="E27" s="28">
        <v>130420.6</v>
      </c>
      <c r="F27" s="28">
        <v>42118.8</v>
      </c>
      <c r="G27" s="15">
        <f t="shared" si="0"/>
        <v>38.914214440800116</v>
      </c>
      <c r="H27" s="15">
        <f t="shared" si="1"/>
        <v>32.294591498582278</v>
      </c>
      <c r="I27" s="14"/>
    </row>
    <row r="28" spans="1:9" ht="15" outlineLevel="1">
      <c r="A28" s="8" t="s">
        <v>32</v>
      </c>
      <c r="B28" s="9" t="s">
        <v>8</v>
      </c>
      <c r="C28" s="9" t="s">
        <v>4</v>
      </c>
      <c r="D28" s="15">
        <v>194654.5</v>
      </c>
      <c r="E28" s="28">
        <v>329261.5</v>
      </c>
      <c r="F28" s="28">
        <v>100120.2</v>
      </c>
      <c r="G28" s="15">
        <f t="shared" si="0"/>
        <v>51.434824265557687</v>
      </c>
      <c r="H28" s="15">
        <f t="shared" si="1"/>
        <v>30.407502851077332</v>
      </c>
      <c r="I28" s="14"/>
    </row>
    <row r="29" spans="1:9" ht="30" outlineLevel="1">
      <c r="A29" s="8" t="s">
        <v>33</v>
      </c>
      <c r="B29" s="9" t="s">
        <v>8</v>
      </c>
      <c r="C29" s="9" t="s">
        <v>8</v>
      </c>
      <c r="D29" s="15">
        <v>52735.1</v>
      </c>
      <c r="E29" s="28">
        <v>62993.9</v>
      </c>
      <c r="F29" s="28">
        <v>33053.599999999999</v>
      </c>
      <c r="G29" s="15">
        <f t="shared" si="0"/>
        <v>62.678557545164416</v>
      </c>
      <c r="H29" s="15">
        <f t="shared" si="1"/>
        <v>52.471112282300346</v>
      </c>
      <c r="I29" s="14"/>
    </row>
    <row r="30" spans="1:9" s="22" customFormat="1" ht="17.25" customHeight="1">
      <c r="A30" s="17" t="s">
        <v>68</v>
      </c>
      <c r="B30" s="18" t="s">
        <v>10</v>
      </c>
      <c r="C30" s="18"/>
      <c r="D30" s="25">
        <f>D31</f>
        <v>11000</v>
      </c>
      <c r="E30" s="19">
        <f>E31</f>
        <v>11000</v>
      </c>
      <c r="F30" s="19">
        <f>F31</f>
        <v>0</v>
      </c>
      <c r="G30" s="19">
        <f t="shared" si="0"/>
        <v>0</v>
      </c>
      <c r="H30" s="19">
        <f t="shared" si="1"/>
        <v>0</v>
      </c>
      <c r="I30" s="21"/>
    </row>
    <row r="31" spans="1:9" s="22" customFormat="1" ht="15" outlineLevel="1">
      <c r="A31" s="23" t="s">
        <v>69</v>
      </c>
      <c r="B31" s="24" t="s">
        <v>10</v>
      </c>
      <c r="C31" s="24" t="s">
        <v>2</v>
      </c>
      <c r="D31" s="26">
        <v>11000</v>
      </c>
      <c r="E31" s="20">
        <v>11000</v>
      </c>
      <c r="F31" s="20">
        <v>0</v>
      </c>
      <c r="G31" s="20">
        <f t="shared" si="0"/>
        <v>0</v>
      </c>
      <c r="H31" s="20">
        <f t="shared" si="1"/>
        <v>0</v>
      </c>
      <c r="I31" s="21"/>
    </row>
    <row r="32" spans="1:9" s="22" customFormat="1">
      <c r="A32" s="17" t="s">
        <v>54</v>
      </c>
      <c r="B32" s="18" t="s">
        <v>12</v>
      </c>
      <c r="C32" s="18"/>
      <c r="D32" s="25">
        <f>SUM(D33:D38)</f>
        <v>3187042.6</v>
      </c>
      <c r="E32" s="19">
        <f t="shared" ref="E32:F32" si="2">SUM(E33:E38)</f>
        <v>3455858.9</v>
      </c>
      <c r="F32" s="19">
        <f t="shared" si="2"/>
        <v>1898553.7000000002</v>
      </c>
      <c r="G32" s="25">
        <f t="shared" si="0"/>
        <v>59.571017343790764</v>
      </c>
      <c r="H32" s="25">
        <f t="shared" si="1"/>
        <v>54.937245846466709</v>
      </c>
      <c r="I32" s="21"/>
    </row>
    <row r="33" spans="1:9" s="22" customFormat="1" ht="15" outlineLevel="1">
      <c r="A33" s="23" t="s">
        <v>34</v>
      </c>
      <c r="B33" s="24" t="s">
        <v>12</v>
      </c>
      <c r="C33" s="24" t="s">
        <v>1</v>
      </c>
      <c r="D33" s="26">
        <v>822528.2</v>
      </c>
      <c r="E33" s="20">
        <v>825245.1</v>
      </c>
      <c r="F33" s="20">
        <v>476145.2</v>
      </c>
      <c r="G33" s="20">
        <f t="shared" si="0"/>
        <v>57.888009189229017</v>
      </c>
      <c r="H33" s="20">
        <f t="shared" si="1"/>
        <v>57.697428315539234</v>
      </c>
      <c r="I33" s="21"/>
    </row>
    <row r="34" spans="1:9" ht="15" outlineLevel="1">
      <c r="A34" s="8" t="s">
        <v>35</v>
      </c>
      <c r="B34" s="9" t="s">
        <v>12</v>
      </c>
      <c r="C34" s="9" t="s">
        <v>2</v>
      </c>
      <c r="D34" s="15">
        <v>1959034.3</v>
      </c>
      <c r="E34" s="28">
        <v>2198503.4</v>
      </c>
      <c r="F34" s="28">
        <v>1151110.6000000001</v>
      </c>
      <c r="G34" s="15">
        <f>F34/D34*100</f>
        <v>58.759083493331389</v>
      </c>
      <c r="H34" s="15">
        <f t="shared" si="1"/>
        <v>52.358827373203063</v>
      </c>
      <c r="I34" s="14"/>
    </row>
    <row r="35" spans="1:9" ht="15" outlineLevel="1">
      <c r="A35" s="8" t="s">
        <v>36</v>
      </c>
      <c r="B35" s="9" t="s">
        <v>12</v>
      </c>
      <c r="C35" s="9" t="s">
        <v>4</v>
      </c>
      <c r="D35" s="15">
        <v>215913.4</v>
      </c>
      <c r="E35" s="28">
        <v>213585.8</v>
      </c>
      <c r="F35" s="28">
        <v>150635</v>
      </c>
      <c r="G35" s="15">
        <f>F35/D35*100</f>
        <v>69.766397083275052</v>
      </c>
      <c r="H35" s="15">
        <f t="shared" si="1"/>
        <v>70.526692317560432</v>
      </c>
      <c r="I35" s="14"/>
    </row>
    <row r="36" spans="1:9" ht="30" outlineLevel="1">
      <c r="A36" s="8" t="s">
        <v>72</v>
      </c>
      <c r="B36" s="9" t="s">
        <v>12</v>
      </c>
      <c r="C36" s="9" t="s">
        <v>8</v>
      </c>
      <c r="D36" s="15">
        <v>70</v>
      </c>
      <c r="E36" s="28">
        <v>0</v>
      </c>
      <c r="F36" s="28">
        <v>0</v>
      </c>
      <c r="G36" s="15">
        <f t="shared" ref="G36" si="3">F36/D36*100</f>
        <v>0</v>
      </c>
      <c r="H36" s="15"/>
      <c r="I36" s="14"/>
    </row>
    <row r="37" spans="1:9" ht="15" outlineLevel="1">
      <c r="A37" s="8" t="s">
        <v>37</v>
      </c>
      <c r="B37" s="9" t="s">
        <v>12</v>
      </c>
      <c r="C37" s="9" t="s">
        <v>12</v>
      </c>
      <c r="D37" s="15">
        <v>10023.6</v>
      </c>
      <c r="E37" s="28">
        <v>13571.7</v>
      </c>
      <c r="F37" s="28">
        <v>9596.7999999999993</v>
      </c>
      <c r="G37" s="15">
        <f t="shared" si="0"/>
        <v>95.742048764914784</v>
      </c>
      <c r="H37" s="15">
        <f t="shared" si="1"/>
        <v>70.71184892091631</v>
      </c>
      <c r="I37" s="14"/>
    </row>
    <row r="38" spans="1:9" ht="15" outlineLevel="1">
      <c r="A38" s="8" t="s">
        <v>38</v>
      </c>
      <c r="B38" s="9" t="s">
        <v>12</v>
      </c>
      <c r="C38" s="9" t="s">
        <v>26</v>
      </c>
      <c r="D38" s="15">
        <v>179473.1</v>
      </c>
      <c r="E38" s="28">
        <v>204952.9</v>
      </c>
      <c r="F38" s="28">
        <v>111066.1</v>
      </c>
      <c r="G38" s="15">
        <f t="shared" si="0"/>
        <v>61.884538685741767</v>
      </c>
      <c r="H38" s="15">
        <f t="shared" si="1"/>
        <v>54.191036086827758</v>
      </c>
      <c r="I38" s="14"/>
    </row>
    <row r="39" spans="1:9">
      <c r="A39" s="10" t="s">
        <v>59</v>
      </c>
      <c r="B39" s="7" t="s">
        <v>24</v>
      </c>
      <c r="C39" s="7"/>
      <c r="D39" s="16">
        <f>D40+D41</f>
        <v>315345.7</v>
      </c>
      <c r="E39" s="11">
        <f>E40+E41</f>
        <v>341496.1</v>
      </c>
      <c r="F39" s="11">
        <f>F40+F41</f>
        <v>177846.90000000002</v>
      </c>
      <c r="G39" s="16">
        <f t="shared" si="0"/>
        <v>56.397439381605651</v>
      </c>
      <c r="H39" s="16">
        <f t="shared" si="1"/>
        <v>52.07874994765681</v>
      </c>
      <c r="I39" s="14"/>
    </row>
    <row r="40" spans="1:9" ht="15" outlineLevel="1">
      <c r="A40" s="8" t="s">
        <v>39</v>
      </c>
      <c r="B40" s="9" t="s">
        <v>24</v>
      </c>
      <c r="C40" s="9" t="s">
        <v>1</v>
      </c>
      <c r="D40" s="15">
        <v>227815.2</v>
      </c>
      <c r="E40" s="28">
        <v>254348.5</v>
      </c>
      <c r="F40" s="28">
        <v>133715.6</v>
      </c>
      <c r="G40" s="15">
        <f t="shared" si="0"/>
        <v>58.694766635413266</v>
      </c>
      <c r="H40" s="15">
        <f t="shared" si="1"/>
        <v>52.571806006325971</v>
      </c>
      <c r="I40" s="14"/>
    </row>
    <row r="41" spans="1:9" ht="30" outlineLevel="1">
      <c r="A41" s="8" t="s">
        <v>40</v>
      </c>
      <c r="B41" s="9" t="s">
        <v>24</v>
      </c>
      <c r="C41" s="9" t="s">
        <v>6</v>
      </c>
      <c r="D41" s="15">
        <v>87530.5</v>
      </c>
      <c r="E41" s="28">
        <v>87147.6</v>
      </c>
      <c r="F41" s="28">
        <v>44131.3</v>
      </c>
      <c r="G41" s="15">
        <f t="shared" si="0"/>
        <v>50.418197085587316</v>
      </c>
      <c r="H41" s="15">
        <f t="shared" si="1"/>
        <v>50.639719280852255</v>
      </c>
      <c r="I41" s="14"/>
    </row>
    <row r="42" spans="1:9">
      <c r="A42" s="10" t="s">
        <v>55</v>
      </c>
      <c r="B42" s="7" t="s">
        <v>18</v>
      </c>
      <c r="C42" s="7"/>
      <c r="D42" s="16">
        <f>SUM(D43:D46)</f>
        <v>77995.400000000009</v>
      </c>
      <c r="E42" s="11">
        <f>SUM(E43:E46)</f>
        <v>93827.8</v>
      </c>
      <c r="F42" s="11">
        <f>SUM(F43:F46)</f>
        <v>38965.800000000003</v>
      </c>
      <c r="G42" s="16">
        <f t="shared" si="0"/>
        <v>49.959100152060252</v>
      </c>
      <c r="H42" s="16">
        <f t="shared" si="1"/>
        <v>41.529056420378616</v>
      </c>
      <c r="I42" s="14"/>
    </row>
    <row r="43" spans="1:9" ht="15" outlineLevel="1">
      <c r="A43" s="8" t="s">
        <v>41</v>
      </c>
      <c r="B43" s="9" t="s">
        <v>18</v>
      </c>
      <c r="C43" s="9" t="s">
        <v>1</v>
      </c>
      <c r="D43" s="15">
        <v>8250</v>
      </c>
      <c r="E43" s="28">
        <v>8250</v>
      </c>
      <c r="F43" s="28">
        <v>6129</v>
      </c>
      <c r="G43" s="15">
        <f t="shared" si="0"/>
        <v>74.290909090909096</v>
      </c>
      <c r="H43" s="15">
        <f t="shared" si="1"/>
        <v>74.290909090909096</v>
      </c>
      <c r="I43" s="14"/>
    </row>
    <row r="44" spans="1:9" ht="15" outlineLevel="1">
      <c r="A44" s="8" t="s">
        <v>42</v>
      </c>
      <c r="B44" s="9" t="s">
        <v>18</v>
      </c>
      <c r="C44" s="9" t="s">
        <v>4</v>
      </c>
      <c r="D44" s="15">
        <v>947.3</v>
      </c>
      <c r="E44" s="28">
        <v>7224.5</v>
      </c>
      <c r="F44" s="28">
        <v>6023</v>
      </c>
      <c r="G44" s="15">
        <f t="shared" si="0"/>
        <v>635.80703050775901</v>
      </c>
      <c r="H44" s="15">
        <f t="shared" si="1"/>
        <v>83.369091286594227</v>
      </c>
      <c r="I44" s="14"/>
    </row>
    <row r="45" spans="1:9" ht="15" outlineLevel="1">
      <c r="A45" s="8" t="s">
        <v>43</v>
      </c>
      <c r="B45" s="9" t="s">
        <v>18</v>
      </c>
      <c r="C45" s="9" t="s">
        <v>6</v>
      </c>
      <c r="D45" s="15">
        <v>68648.100000000006</v>
      </c>
      <c r="E45" s="28">
        <v>78203.3</v>
      </c>
      <c r="F45" s="28">
        <v>26783.8</v>
      </c>
      <c r="G45" s="15">
        <f t="shared" si="0"/>
        <v>39.016083474997849</v>
      </c>
      <c r="H45" s="15">
        <f t="shared" si="1"/>
        <v>34.248938344034073</v>
      </c>
      <c r="I45" s="14"/>
    </row>
    <row r="46" spans="1:9" ht="15" outlineLevel="1">
      <c r="A46" s="8" t="s">
        <v>48</v>
      </c>
      <c r="B46" s="9" t="s">
        <v>18</v>
      </c>
      <c r="C46" s="9" t="s">
        <v>10</v>
      </c>
      <c r="D46" s="15">
        <v>150</v>
      </c>
      <c r="E46" s="28">
        <v>150</v>
      </c>
      <c r="F46" s="28">
        <v>30</v>
      </c>
      <c r="G46" s="15">
        <f t="shared" si="0"/>
        <v>20</v>
      </c>
      <c r="H46" s="15">
        <f t="shared" si="1"/>
        <v>20</v>
      </c>
      <c r="I46" s="14"/>
    </row>
    <row r="47" spans="1:9">
      <c r="A47" s="10" t="s">
        <v>56</v>
      </c>
      <c r="B47" s="7" t="s">
        <v>13</v>
      </c>
      <c r="C47" s="7"/>
      <c r="D47" s="16">
        <f>SUM(D48:D51)</f>
        <v>188981.90000000002</v>
      </c>
      <c r="E47" s="11">
        <f>SUM(E48:E51)</f>
        <v>195189.9</v>
      </c>
      <c r="F47" s="11">
        <f t="shared" ref="F47" si="4">SUM(F48:F51)</f>
        <v>114272.00000000001</v>
      </c>
      <c r="G47" s="16">
        <f t="shared" si="0"/>
        <v>60.467166432340882</v>
      </c>
      <c r="H47" s="16">
        <f t="shared" si="1"/>
        <v>58.544012779349764</v>
      </c>
      <c r="I47" s="14"/>
    </row>
    <row r="48" spans="1:9" ht="15">
      <c r="A48" s="8" t="s">
        <v>65</v>
      </c>
      <c r="B48" s="9" t="s">
        <v>13</v>
      </c>
      <c r="C48" s="9" t="s">
        <v>1</v>
      </c>
      <c r="D48" s="15">
        <v>29426.9</v>
      </c>
      <c r="E48" s="28">
        <v>33968.800000000003</v>
      </c>
      <c r="F48" s="28">
        <v>22841.599999999999</v>
      </c>
      <c r="G48" s="15">
        <f t="shared" si="0"/>
        <v>77.621495978169634</v>
      </c>
      <c r="H48" s="15">
        <f t="shared" si="1"/>
        <v>67.242881703209989</v>
      </c>
      <c r="I48" s="14"/>
    </row>
    <row r="49" spans="1:9" ht="15" outlineLevel="1">
      <c r="A49" s="8" t="s">
        <v>44</v>
      </c>
      <c r="B49" s="9" t="s">
        <v>13</v>
      </c>
      <c r="C49" s="9" t="s">
        <v>2</v>
      </c>
      <c r="D49" s="15">
        <v>117279.2</v>
      </c>
      <c r="E49" s="28">
        <v>119236.4</v>
      </c>
      <c r="F49" s="28">
        <v>67527.100000000006</v>
      </c>
      <c r="G49" s="15">
        <f t="shared" si="0"/>
        <v>57.578070109618764</v>
      </c>
      <c r="H49" s="15">
        <f t="shared" si="1"/>
        <v>56.632957720964413</v>
      </c>
      <c r="I49" s="14"/>
    </row>
    <row r="50" spans="1:9" ht="15" outlineLevel="1">
      <c r="A50" s="8" t="s">
        <v>64</v>
      </c>
      <c r="B50" s="9" t="s">
        <v>13</v>
      </c>
      <c r="C50" s="9" t="s">
        <v>4</v>
      </c>
      <c r="D50" s="15">
        <v>36485.800000000003</v>
      </c>
      <c r="E50" s="28">
        <v>36419.300000000003</v>
      </c>
      <c r="F50" s="28">
        <v>19128.8</v>
      </c>
      <c r="G50" s="15">
        <f t="shared" si="0"/>
        <v>52.428067905870222</v>
      </c>
      <c r="H50" s="15">
        <f t="shared" si="1"/>
        <v>52.523799194383194</v>
      </c>
      <c r="I50" s="14"/>
    </row>
    <row r="51" spans="1:9" ht="30" outlineLevel="1">
      <c r="A51" s="8" t="s">
        <v>45</v>
      </c>
      <c r="B51" s="9" t="s">
        <v>13</v>
      </c>
      <c r="C51" s="9" t="s">
        <v>8</v>
      </c>
      <c r="D51" s="15">
        <v>5790</v>
      </c>
      <c r="E51" s="28">
        <v>5565.4</v>
      </c>
      <c r="F51" s="28">
        <v>4774.5</v>
      </c>
      <c r="G51" s="15">
        <f t="shared" si="0"/>
        <v>82.461139896373055</v>
      </c>
      <c r="H51" s="15">
        <f t="shared" si="1"/>
        <v>85.788981924030622</v>
      </c>
      <c r="I51" s="14"/>
    </row>
    <row r="52" spans="1:9" ht="16.5" customHeight="1">
      <c r="A52" s="10" t="s">
        <v>57</v>
      </c>
      <c r="B52" s="7" t="s">
        <v>28</v>
      </c>
      <c r="C52" s="7"/>
      <c r="D52" s="16">
        <f>D53</f>
        <v>4618.1000000000004</v>
      </c>
      <c r="E52" s="11">
        <f>E53</f>
        <v>4618.1000000000004</v>
      </c>
      <c r="F52" s="11">
        <f>F53</f>
        <v>2709.1</v>
      </c>
      <c r="G52" s="16">
        <f t="shared" si="0"/>
        <v>58.662653472207182</v>
      </c>
      <c r="H52" s="16">
        <f t="shared" si="1"/>
        <v>58.662653472207182</v>
      </c>
      <c r="I52" s="14"/>
    </row>
    <row r="53" spans="1:9" ht="15" outlineLevel="1">
      <c r="A53" s="8" t="s">
        <v>46</v>
      </c>
      <c r="B53" s="9" t="s">
        <v>28</v>
      </c>
      <c r="C53" s="9" t="s">
        <v>2</v>
      </c>
      <c r="D53" s="15">
        <v>4618.1000000000004</v>
      </c>
      <c r="E53" s="28">
        <v>4618.1000000000004</v>
      </c>
      <c r="F53" s="28">
        <v>2709.1</v>
      </c>
      <c r="G53" s="15">
        <f t="shared" si="0"/>
        <v>58.662653472207182</v>
      </c>
      <c r="H53" s="15">
        <f t="shared" si="1"/>
        <v>58.662653472207182</v>
      </c>
      <c r="I53" s="14"/>
    </row>
    <row r="54" spans="1:9">
      <c r="A54" s="12" t="s">
        <v>47</v>
      </c>
      <c r="B54" s="7"/>
      <c r="C54" s="7"/>
      <c r="D54" s="16">
        <f>D4+D13+D15+D18+D25+D30+D39+D42+D47+D52+D32</f>
        <v>4933512.5999999996</v>
      </c>
      <c r="E54" s="11">
        <f>E4+E13+E15+E18+E25+E30+E39+E42+E47+E52+E32</f>
        <v>5456916.7999999998</v>
      </c>
      <c r="F54" s="11">
        <f>F4+F13+F15+F18+F25+F30+F39+F42+F47+F52+F32</f>
        <v>2831185.5</v>
      </c>
      <c r="G54" s="16">
        <f t="shared" si="0"/>
        <v>57.386809957676</v>
      </c>
      <c r="H54" s="16">
        <f t="shared" si="1"/>
        <v>51.882511750957981</v>
      </c>
      <c r="I54" s="14"/>
    </row>
  </sheetData>
  <mergeCells count="1">
    <mergeCell ref="A1:H1"/>
  </mergeCells>
  <pageMargins left="0.91" right="0.19685039370078741" top="0.39370078740157483" bottom="0.39370078740157483" header="0.31496062992125984" footer="0.31496062992125984"/>
  <pageSetup paperSize="9" scale="68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Раздел подраздел 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Alla</dc:creator>
  <dc:description>POI HSSF rep:2.54.0.119</dc:description>
  <cp:lastModifiedBy>Nina Pronina</cp:lastModifiedBy>
  <cp:lastPrinted>2025-08-15T08:26:24Z</cp:lastPrinted>
  <dcterms:created xsi:type="dcterms:W3CDTF">2022-03-25T06:42:38Z</dcterms:created>
  <dcterms:modified xsi:type="dcterms:W3CDTF">2025-08-26T07:40:35Z</dcterms:modified>
</cp:coreProperties>
</file>